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<sst xmlns="http://schemas.openxmlformats.org/spreadsheetml/2006/main" count="395" uniqueCount="208">
  <si>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</si>
  <si>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</si>
  <si>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</si>
  <si>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</si>
  <si>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</si>
  <si>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</si>
  <si>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</si>
  <si>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</si>
  <si>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</si>
  <si>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</si>
  <si>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</si>
  <si>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</si>
  <si>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</si>
  <si>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</si>
  <si>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</si>
  <si>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</si>
  <si>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</si>
  <si>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</si>
  <si>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</si>
  <si>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</si>
  <si>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</si>
  <si>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</si>
  <si>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</si>
  <si>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</si>
  <si>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</si>
  <si>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</si>
  <si>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</si>
  <si>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</si>
  <si>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</si>
  <si>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</si>
  <si>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</si>
  <si>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</si>
  <si>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</si>
  <si>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</si>
  <si>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</si>
  <si>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</si>
  <si>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</si>
  <si>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</si>
  <si>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</si>
  <si>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</si>
  <si>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</si>
  <si>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</si>
  <si>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</si>
  <si>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</si>
  <si>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</si>
  <si>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</si>
  <si>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</si>
  <si>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</si>
  <si>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</si>
  <si>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</si>
  <si>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</si>
  <si>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</si>
  <si>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</si>
  <si>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</si>
  <si>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</si>
  <si>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</si>
  <si>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</si>
  <si>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</si>
  <si>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</si>
  <si>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</si>
  <si>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</si>
  <si>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</si>
  <si>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</si>
  <si>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</si>
  <si>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</si>
  <si>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</si>
  <si>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</si>
  <si>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</si>
  <si>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</si>
  <si>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</si>
  <si>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DN200污水连接管：93m，覆土0.7m</t>
  </si>
  <si>
    <t>18W5</t>
  </si>
  <si>
    <t>18W6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</si>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</sst>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60" zoomScaleNormal="160" workbookViewId="0">
      <pane xSplit="21" ySplit="2" topLeftCell="V3" activePane="bottomRight" state="frozenSplit"/>
      <selection/>
      <selection pane="topRight"/>
      <selection pane="bottomLeft"/>
      <selection pane="bottomRight" activeCell="H12" sqref="H12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93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61.36605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26.0898479202504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32.3545209119111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2.22044604925031e-15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298.065</v>
      </c>
      <c r="BC11" s="159">
        <f t="shared" si="14"/>
        <v>322.71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61.36605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61.36605</v>
      </c>
      <c r="BS11" s="52">
        <f t="shared" si="19"/>
        <v>0</v>
      </c>
      <c r="BT11" s="52">
        <f>IF(OR(LOOKUP(V11,Sheet2!A$3:A$25,Sheet2!B$3:B$25)=1,G11=0),0,AW11-AO11*0.2*G11)</f>
        <v>6.37384792025038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 t="s">
        <v>71</v>
      </c>
      <c r="B18" s="32">
        <v>17.04</v>
      </c>
      <c r="D18" s="110">
        <f t="shared" si="27"/>
        <v>16.56</v>
      </c>
      <c r="E18" s="32">
        <v>17.04</v>
      </c>
      <c r="F18" s="110">
        <v>16.04</v>
      </c>
      <c r="G18" s="32">
        <v>1.6</v>
      </c>
      <c r="H18" s="32">
        <v>0.2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0.2</v>
      </c>
      <c r="W18" s="138">
        <f t="shared" si="6"/>
        <v>16.56</v>
      </c>
      <c r="X18" s="138">
        <f t="shared" si="3"/>
        <v>17.04</v>
      </c>
      <c r="Y18" s="138">
        <f t="shared" si="3"/>
        <v>16.04</v>
      </c>
      <c r="Z18" s="138">
        <f>Y18+LOOKUP(V18,Sheet2!A$3:A$24,Sheet2!J$3:J$24)</f>
        <v>16.2375</v>
      </c>
      <c r="AA18" s="138">
        <f t="shared" si="7"/>
        <v>16.53</v>
      </c>
      <c r="AB18" s="138">
        <f t="shared" si="4"/>
        <v>17.01</v>
      </c>
      <c r="AC18" s="138">
        <f t="shared" si="4"/>
        <v>16.035</v>
      </c>
      <c r="AD18" s="138">
        <f>AC18+LOOKUP(V18,Sheet2!A$3:A$24,Sheet2!J$3:J$24)</f>
        <v>16.2325</v>
      </c>
      <c r="AE18" s="138">
        <f t="shared" si="8"/>
        <v>0.802499999999998</v>
      </c>
      <c r="AF18" s="138">
        <f t="shared" si="9"/>
        <v>0.7775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0.2025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0.7225</v>
      </c>
      <c r="AM18" s="138">
        <f t="shared" si="11"/>
        <v>0.697500000000001</v>
      </c>
      <c r="AN18" s="138">
        <f t="shared" si="12"/>
        <v>0.71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1.06</v>
      </c>
      <c r="AP18" s="115"/>
      <c r="AQ18" s="152">
        <f t="shared" si="13"/>
        <v>1.20416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0.448857598627963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0.705036918914601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5.408</v>
      </c>
      <c r="BC18" s="159">
        <f t="shared" si="14"/>
        <v>5.73866666666667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1.20416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1.20416</v>
      </c>
      <c r="BS18" s="52">
        <f t="shared" si="19"/>
        <v>0</v>
      </c>
      <c r="BT18" s="52">
        <f>IF(OR(LOOKUP(V18,Sheet2!A$3:A$25,Sheet2!B$3:B$25)=1,G18=0),0,AW18-AO18*0.2*G18)</f>
        <v>0.109657598627963</v>
      </c>
      <c r="BU18" s="52">
        <f t="shared" si="20"/>
        <v>1.7325</v>
      </c>
      <c r="BV18" s="52">
        <f t="shared" si="21"/>
        <v>2.935</v>
      </c>
      <c r="BW18" s="32">
        <f t="shared" si="22"/>
        <v>0</v>
      </c>
    </row>
    <row r="19" spans="1:75">
      <c r="A19" s="110" t="s">
        <v>72</v>
      </c>
      <c r="B19" s="32">
        <v>17.01</v>
      </c>
      <c r="D19" s="110">
        <f t="shared" si="27"/>
        <v>16.53</v>
      </c>
      <c r="E19" s="32">
        <v>17.01</v>
      </c>
      <c r="F19" s="110">
        <v>16.035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7 A18:G19 K18:K19 A2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H19 I18:J1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65.6987205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65.6987205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33.0595578308257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33.0595578308257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6.48350551887834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33.0595578308257</v>
      </c>
      <c r="E8" s="42"/>
      <c r="F8" s="42"/>
      <c r="G8" s="2">
        <f>D8+D10</f>
        <v>33.0595578308257</v>
      </c>
      <c r="H8" s="29"/>
      <c r="J8" s="29"/>
      <c r="P8" s="45"/>
      <c r="Q8" s="33" t="s">
        <v>163</v>
      </c>
      <c r="R8" s="37" t="s">
        <v>157</v>
      </c>
      <c r="S8" s="56">
        <f>D11</f>
        <v>0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6.48350551887834</v>
      </c>
      <c r="E9" s="42"/>
      <c r="F9" s="42"/>
      <c r="G9" s="2">
        <f>D9</f>
        <v>6.48350551887834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303.473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2.22044604925031e-15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10.3132881333333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303.473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328.448666666667</v>
      </c>
      <c r="E13" s="37" t="s">
        <v>167</v>
      </c>
      <c r="F13" s="46">
        <f>D13*Sheet3!$Q$13</f>
        <v>10.3132881333333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65.6987205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65.6987205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